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674211\"/>
    </mc:Choice>
  </mc:AlternateContent>
  <xr:revisionPtr revIDLastSave="0" documentId="13_ncr:1_{35BF9799-5171-4405-AE7A-6E21B8E0DC0E}" xr6:coauthVersionLast="47" xr6:coauthVersionMax="47" xr10:uidLastSave="{00000000-0000-0000-0000-000000000000}"/>
  <bookViews>
    <workbookView xWindow="555" yWindow="735" windowWidth="27450" windowHeight="14400" activeTab="4" xr2:uid="{00000000-000D-0000-FFFF-FFFF00000000}"/>
  </bookViews>
  <sheets>
    <sheet name="Curve Table" sheetId="37" r:id="rId1"/>
    <sheet name="10.22 BOUNDARY SHEET CURVES" sheetId="38" r:id="rId2"/>
    <sheet name="11.98 RW CURVES" sheetId="39" r:id="rId3"/>
    <sheet name="11.98 PM Curves" sheetId="41" r:id="rId4"/>
    <sheet name="17.32 RD CURVES" sheetId="43" r:id="rId5"/>
    <sheet name="Lengths" sheetId="40" r:id="rId6"/>
    <sheet name="11.98 LENGTHS" sheetId="45" r:id="rId7"/>
    <sheet name="RW06 STA-OFF" sheetId="44" r:id="rId8"/>
    <sheet name="RW07 STA-OFF" sheetId="4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41" l="1"/>
  <c r="C7" i="41"/>
  <c r="D7" i="41"/>
  <c r="E7" i="41"/>
  <c r="F7" i="41"/>
  <c r="A7" i="41"/>
  <c r="B6" i="41"/>
  <c r="C6" i="41"/>
  <c r="D6" i="41"/>
  <c r="E6" i="41"/>
  <c r="F6" i="41"/>
  <c r="B5" i="41"/>
  <c r="C5" i="41"/>
  <c r="D5" i="41"/>
  <c r="E5" i="41"/>
  <c r="F5" i="41"/>
  <c r="B4" i="41"/>
  <c r="C4" i="41"/>
  <c r="D4" i="41"/>
  <c r="E4" i="41"/>
  <c r="F4" i="41"/>
  <c r="B6" i="39"/>
  <c r="C6" i="39"/>
  <c r="D6" i="39"/>
  <c r="E6" i="39"/>
  <c r="F6" i="39"/>
  <c r="A6" i="39"/>
  <c r="B5" i="43"/>
  <c r="C5" i="43"/>
  <c r="D5" i="43"/>
  <c r="E5" i="43"/>
  <c r="F5" i="43"/>
  <c r="B4" i="43"/>
  <c r="C4" i="43"/>
  <c r="D4" i="43"/>
  <c r="E4" i="43"/>
  <c r="F4" i="43"/>
  <c r="A5" i="43"/>
  <c r="A4" i="43"/>
  <c r="A4" i="39"/>
  <c r="B4" i="39"/>
  <c r="C4" i="39"/>
  <c r="D4" i="39"/>
  <c r="E4" i="39"/>
  <c r="F4" i="39"/>
  <c r="A5" i="39"/>
  <c r="B5" i="39"/>
  <c r="C5" i="39"/>
  <c r="D5" i="39"/>
  <c r="E5" i="39"/>
  <c r="F5" i="39"/>
  <c r="A5" i="41"/>
  <c r="A6" i="41"/>
  <c r="A4" i="41"/>
  <c r="A4" i="38" a="1"/>
  <c r="A4" i="38" s="1"/>
  <c r="A1" i="41" l="1"/>
  <c r="A1" i="43"/>
  <c r="A1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<sst xmlns="http://schemas.openxmlformats.org/spreadsheetml/2006/main" count="151" uniqueCount="97">
  <si>
    <t>CURVE</t>
  </si>
  <si>
    <t>CENTRAL</t>
  </si>
  <si>
    <t>RADIUS</t>
  </si>
  <si>
    <t>CHORD</t>
  </si>
  <si>
    <t>CHORD BEARING</t>
  </si>
  <si>
    <t>ANGLE</t>
  </si>
  <si>
    <t>LENGTH</t>
  </si>
  <si>
    <t>RIGHT OF WAY CURVE DATA</t>
  </si>
  <si>
    <t>Feature</t>
  </si>
  <si>
    <t>RW01</t>
  </si>
  <si>
    <t>RW02</t>
  </si>
  <si>
    <t>RW03</t>
  </si>
  <si>
    <t>RW04</t>
  </si>
  <si>
    <t>RW05</t>
  </si>
  <si>
    <t>RW06</t>
  </si>
  <si>
    <t>RW07</t>
  </si>
  <si>
    <t>RW08</t>
  </si>
  <si>
    <t>L1</t>
  </si>
  <si>
    <t>L2</t>
  </si>
  <si>
    <t>20.00'</t>
  </si>
  <si>
    <t>L3</t>
  </si>
  <si>
    <t>22.00'</t>
  </si>
  <si>
    <t>L4</t>
  </si>
  <si>
    <t>S 30° 45' 01" E</t>
  </si>
  <si>
    <t>48.71'</t>
  </si>
  <si>
    <t>N 59° 14' 59" E</t>
  </si>
  <si>
    <t>STATION</t>
  </si>
  <si>
    <t>OFFSET</t>
  </si>
  <si>
    <t>50.00' RT</t>
  </si>
  <si>
    <t>70.00' RT</t>
  </si>
  <si>
    <t>55.00' RT</t>
  </si>
  <si>
    <t>448+55.00</t>
  </si>
  <si>
    <t>450+00.00</t>
  </si>
  <si>
    <t>S1</t>
  </si>
  <si>
    <t>443+95.50</t>
  </si>
  <si>
    <t>0.00' RT</t>
  </si>
  <si>
    <t>S2</t>
  </si>
  <si>
    <t>S3</t>
  </si>
  <si>
    <t>S 67° 17' 30" W</t>
  </si>
  <si>
    <t>30.46'</t>
  </si>
  <si>
    <t>S00°16'03W</t>
  </si>
  <si>
    <t>15.81'</t>
  </si>
  <si>
    <t>S71°49'57"W</t>
  </si>
  <si>
    <t>23.00'</t>
  </si>
  <si>
    <t>S18°10'03"E</t>
  </si>
  <si>
    <t>10.00'</t>
  </si>
  <si>
    <t>15.00'</t>
  </si>
  <si>
    <t>286.48'</t>
  </si>
  <si>
    <t>208.26'</t>
  </si>
  <si>
    <t>203.70'</t>
  </si>
  <si>
    <t>N 61° 09' 37" E</t>
  </si>
  <si>
    <t>1432.00'</t>
  </si>
  <si>
    <t>249.20'</t>
  </si>
  <si>
    <t>N 76° 59' 37" E</t>
  </si>
  <si>
    <t>00° 51' 44"</t>
  </si>
  <si>
    <t>22.01'</t>
  </si>
  <si>
    <t>404.94'</t>
  </si>
  <si>
    <t>03° 34' 16"</t>
  </si>
  <si>
    <t>344.94'</t>
  </si>
  <si>
    <t>21.50'</t>
  </si>
  <si>
    <t>N 47° 44' 06" E</t>
  </si>
  <si>
    <t>03° 34' 17"</t>
  </si>
  <si>
    <t>25.24'</t>
  </si>
  <si>
    <t>S 47° 44' 06" W</t>
  </si>
  <si>
    <t>24.50'</t>
  </si>
  <si>
    <t>1-SH1 TAKE</t>
  </si>
  <si>
    <t>1-SH2 TAKE</t>
  </si>
  <si>
    <t>10-SH AND 11-SH LEAD IN (PROPERTY MAP FOR 11.98)</t>
  </si>
  <si>
    <t>10-SH LEAD IN (PROPERTY MAP AND DETAIL SHEET FOR 11.98)</t>
  </si>
  <si>
    <t>11-SH LEAD IN (PROPERTY MAP AND DETAIL SHEET FOR 11.98)</t>
  </si>
  <si>
    <t>1462.00'</t>
  </si>
  <si>
    <t>11-SH (DETAIL SHEET FOR 11.98)</t>
  </si>
  <si>
    <r>
      <t>01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38' 47"</t>
    </r>
  </si>
  <si>
    <t>82.32'</t>
  </si>
  <si>
    <t>23-SH LEAD IN (DETAIL SHEET FOR 17.32)</t>
  </si>
  <si>
    <r>
      <t>00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50' 01"</t>
    </r>
  </si>
  <si>
    <t>2894.79'</t>
  </si>
  <si>
    <t>42.12'</t>
  </si>
  <si>
    <r>
      <t>S 51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58' 59" W</t>
    </r>
  </si>
  <si>
    <t>23-SH (DETAIL SHEET FOR 17.32)</t>
  </si>
  <si>
    <r>
      <t>N 50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44' 35" E</t>
    </r>
  </si>
  <si>
    <r>
      <t>N 72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15' 49" E</t>
    </r>
  </si>
  <si>
    <t>N 30° 45' 01" W</t>
  </si>
  <si>
    <t>RW09</t>
  </si>
  <si>
    <t>01° 19' 02"</t>
  </si>
  <si>
    <t>954.93'</t>
  </si>
  <si>
    <t>21.95'</t>
  </si>
  <si>
    <t>N 40° 59' 38" E</t>
  </si>
  <si>
    <t>09° 59' 00"</t>
  </si>
  <si>
    <r>
      <t>41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39' 03"</t>
    </r>
  </si>
  <si>
    <r>
      <t>09</t>
    </r>
    <r>
      <rPr>
        <sz val="10"/>
        <rFont val="Aptos Narrow"/>
        <family val="2"/>
      </rPr>
      <t>°</t>
    </r>
    <r>
      <rPr>
        <i/>
        <sz val="10"/>
        <rFont val="Arial"/>
        <family val="2"/>
      </rPr>
      <t xml:space="preserve"> 04' 47" </t>
    </r>
  </si>
  <si>
    <t>226.69'</t>
  </si>
  <si>
    <t>226.93'</t>
  </si>
  <si>
    <t>N 77° 26' 44" E</t>
  </si>
  <si>
    <t>249.52'</t>
  </si>
  <si>
    <t>N18°10'03"W</t>
  </si>
  <si>
    <t>2864.79'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</si>
</sst>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i/>
      <sz val="10"/>
      <name val="Arial"/>
      <family val="2"/>
    </font>
    <font>
      <b/>
      <i/>
      <sz val="12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Border="1"/>
    <xf numFmtId="0" fontId="3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3589-AD4F-4996-AAF0-D89FE1FD3A87}">
  <dimension ref="A1:L12"/>
  <sheetViews>
    <sheetView zoomScale="160" zoomScaleNormal="160" workbookViewId="0">
      <selection activeCell="F19" sqref="F19"/>
    </sheetView>
  </sheetViews>
  <sheetFormatPr defaultRowHeight="12.75" x14ac:dyDescent="0.2"/>
  <cols>
    <col min="1" max="2" width="12.7109375" customWidth="1"/>
    <col min="3" max="5" width="10.7109375" customWidth="1"/>
    <col min="6" max="6" width="18.7109375" customWidth="1"/>
  </cols>
  <sheetData>
    <row r="1" spans="1:12" ht="15.75" thickBot="1" x14ac:dyDescent="0.25">
      <c r="A1" s="32" t="s">
        <v>7</v>
      </c>
      <c r="B1" s="32"/>
      <c r="C1" s="32"/>
      <c r="D1" s="32"/>
      <c r="E1" s="32"/>
      <c r="F1" s="32"/>
      <c r="G1" t="s">
        <v>8</v>
      </c>
    </row>
    <row r="2" spans="1:12" ht="15" x14ac:dyDescent="0.2">
      <c r="A2" s="26" t="s">
        <v>0</v>
      </c>
      <c r="B2" s="6" t="s">
        <v>1</v>
      </c>
      <c r="C2" s="28" t="s">
        <v>2</v>
      </c>
      <c r="D2" s="6" t="s">
        <v>0</v>
      </c>
      <c r="E2" s="6" t="s">
        <v>3</v>
      </c>
      <c r="F2" s="30" t="s">
        <v>4</v>
      </c>
    </row>
    <row r="3" spans="1:12" ht="15" x14ac:dyDescent="0.25">
      <c r="A3" s="27"/>
      <c r="B3" s="7" t="s">
        <v>5</v>
      </c>
      <c r="C3" s="29"/>
      <c r="D3" s="7" t="s">
        <v>6</v>
      </c>
      <c r="E3" s="7" t="s">
        <v>6</v>
      </c>
      <c r="F3" s="31"/>
      <c r="K3" s="23"/>
    </row>
    <row r="4" spans="1:12" ht="15" customHeight="1" x14ac:dyDescent="0.25">
      <c r="A4" s="1" t="s">
        <v>9</v>
      </c>
      <c r="B4" s="2" t="s">
        <v>61</v>
      </c>
      <c r="C4" s="3" t="s">
        <v>56</v>
      </c>
      <c r="D4" s="2" t="s">
        <v>62</v>
      </c>
      <c r="E4" s="2" t="s">
        <v>62</v>
      </c>
      <c r="F4" s="4" t="s">
        <v>63</v>
      </c>
      <c r="G4" s="15" t="s">
        <v>65</v>
      </c>
      <c r="K4" s="23"/>
    </row>
    <row r="5" spans="1:12" ht="15" customHeight="1" x14ac:dyDescent="0.25">
      <c r="A5" s="1" t="s">
        <v>10</v>
      </c>
      <c r="B5" s="2" t="s">
        <v>57</v>
      </c>
      <c r="C5" s="3" t="s">
        <v>58</v>
      </c>
      <c r="D5" s="2" t="s">
        <v>59</v>
      </c>
      <c r="E5" s="2" t="s">
        <v>64</v>
      </c>
      <c r="F5" s="4" t="s">
        <v>60</v>
      </c>
      <c r="G5" s="15" t="s">
        <v>66</v>
      </c>
      <c r="K5" s="23"/>
    </row>
    <row r="6" spans="1:12" ht="15" customHeight="1" x14ac:dyDescent="0.2">
      <c r="A6" s="1" t="s">
        <v>11</v>
      </c>
      <c r="B6" s="2" t="s">
        <v>84</v>
      </c>
      <c r="C6" s="2" t="s">
        <v>85</v>
      </c>
      <c r="D6" s="2" t="s">
        <v>86</v>
      </c>
      <c r="E6" s="2" t="s">
        <v>86</v>
      </c>
      <c r="F6" s="4" t="s">
        <v>87</v>
      </c>
      <c r="G6" s="15" t="s">
        <v>67</v>
      </c>
    </row>
    <row r="7" spans="1:12" ht="15" customHeight="1" x14ac:dyDescent="0.25">
      <c r="A7" s="1" t="s">
        <v>12</v>
      </c>
      <c r="B7" s="2" t="s">
        <v>89</v>
      </c>
      <c r="C7" s="3" t="s">
        <v>47</v>
      </c>
      <c r="D7" s="2" t="s">
        <v>48</v>
      </c>
      <c r="E7" s="2" t="s">
        <v>49</v>
      </c>
      <c r="F7" s="4" t="s">
        <v>50</v>
      </c>
      <c r="G7" s="15" t="s">
        <v>67</v>
      </c>
      <c r="K7" s="23"/>
    </row>
    <row r="8" spans="1:12" ht="15" customHeight="1" x14ac:dyDescent="0.25">
      <c r="A8" s="1" t="s">
        <v>13</v>
      </c>
      <c r="B8" s="2" t="s">
        <v>90</v>
      </c>
      <c r="C8" s="3" t="s">
        <v>51</v>
      </c>
      <c r="D8" s="2" t="s">
        <v>92</v>
      </c>
      <c r="E8" s="2" t="s">
        <v>91</v>
      </c>
      <c r="F8" s="4" t="s">
        <v>93</v>
      </c>
      <c r="G8" s="15" t="s">
        <v>68</v>
      </c>
      <c r="K8" s="23"/>
    </row>
    <row r="9" spans="1:12" ht="15" customHeight="1" x14ac:dyDescent="0.2">
      <c r="A9" s="1" t="s">
        <v>14</v>
      </c>
      <c r="B9" s="2" t="s">
        <v>88</v>
      </c>
      <c r="C9" s="3" t="s">
        <v>51</v>
      </c>
      <c r="D9" s="2" t="s">
        <v>94</v>
      </c>
      <c r="E9" s="2" t="s">
        <v>52</v>
      </c>
      <c r="F9" s="4" t="s">
        <v>53</v>
      </c>
      <c r="G9" s="15" t="s">
        <v>69</v>
      </c>
    </row>
    <row r="10" spans="1:12" ht="15" customHeight="1" x14ac:dyDescent="0.25">
      <c r="A10" s="1" t="s">
        <v>15</v>
      </c>
      <c r="B10" s="2" t="s">
        <v>54</v>
      </c>
      <c r="C10" s="3" t="s">
        <v>70</v>
      </c>
      <c r="D10" s="2" t="s">
        <v>21</v>
      </c>
      <c r="E10" s="2" t="s">
        <v>55</v>
      </c>
      <c r="F10" s="4" t="s">
        <v>81</v>
      </c>
      <c r="G10" s="15" t="s">
        <v>71</v>
      </c>
    </row>
    <row r="11" spans="1:12" ht="15" customHeight="1" x14ac:dyDescent="0.25">
      <c r="A11" s="1" t="s">
        <v>16</v>
      </c>
      <c r="B11" s="2" t="s">
        <v>72</v>
      </c>
      <c r="C11" s="3" t="s">
        <v>96</v>
      </c>
      <c r="D11" s="2" t="s">
        <v>73</v>
      </c>
      <c r="E11" s="2" t="s">
        <v>73</v>
      </c>
      <c r="F11" s="4" t="s">
        <v>80</v>
      </c>
      <c r="G11" s="15" t="s">
        <v>74</v>
      </c>
      <c r="L11" s="22"/>
    </row>
    <row r="12" spans="1:12" ht="14.25" thickBot="1" x14ac:dyDescent="0.3">
      <c r="A12" s="25" t="s">
        <v>83</v>
      </c>
      <c r="B12" s="2" t="s">
        <v>75</v>
      </c>
      <c r="C12" s="3" t="s">
        <v>76</v>
      </c>
      <c r="D12" s="2" t="s">
        <v>77</v>
      </c>
      <c r="E12" s="2" t="s">
        <v>77</v>
      </c>
      <c r="F12" s="4" t="s">
        <v>78</v>
      </c>
      <c r="G12" s="15" t="s">
        <v>79</v>
      </c>
    </row>
  </sheetData>
  <mergeCells count="4">
    <mergeCell ref="A2:A3"/>
    <mergeCell ref="C2:C3"/>
    <mergeCell ref="F2:F3"/>
    <mergeCell ref="A1:F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78F4-2C23-44EF-B30A-A04CAF99587A}">
  <dimension ref="A1:F11"/>
  <sheetViews>
    <sheetView zoomScale="160" zoomScaleNormal="160" workbookViewId="0">
      <selection activeCell="B4" sqref="B4"/>
    </sheetView>
  </sheetViews>
  <sheetFormatPr defaultRowHeight="12.75" x14ac:dyDescent="0.2"/>
  <cols>
    <col min="1" max="1" width="20.5703125" customWidth="1"/>
    <col min="2" max="2" width="12.7109375" customWidth="1"/>
    <col min="3" max="5" width="10.7109375" customWidth="1"/>
    <col min="6" max="6" width="18.7109375" customWidth="1"/>
  </cols>
  <sheetData>
    <row r="1" spans="1:6" ht="15" x14ac:dyDescent="0.2">
      <c r="A1" s="33" t="s">
        <v>7</v>
      </c>
      <c r="B1" s="33"/>
      <c r="C1" s="33"/>
      <c r="D1" s="33"/>
      <c r="E1" s="33"/>
      <c r="F1" s="33"/>
    </row>
    <row r="2" spans="1:6" ht="15" x14ac:dyDescent="0.2">
      <c r="A2" s="34" t="s">
        <v>0</v>
      </c>
      <c r="B2" s="21" t="s">
        <v>1</v>
      </c>
      <c r="C2" s="34" t="s">
        <v>2</v>
      </c>
      <c r="D2" s="21" t="s">
        <v>0</v>
      </c>
      <c r="E2" s="21" t="s">
        <v>3</v>
      </c>
      <c r="F2" s="34" t="s">
        <v>4</v>
      </c>
    </row>
    <row r="3" spans="1:6" ht="15" x14ac:dyDescent="0.2">
      <c r="A3" s="34"/>
      <c r="B3" s="24" t="s">
        <v>5</v>
      </c>
      <c r="C3" s="34"/>
      <c r="D3" s="24" t="s">
        <v>6</v>
      </c>
      <c r="E3" s="24" t="s">
        <v>6</v>
      </c>
      <c r="F3" s="34"/>
    </row>
    <row r="4" spans="1:6" ht="15" customHeight="1" x14ac:dyDescent="0.2">
      <c r="A4" s="16" t="str" cm="1">
        <f t="array" ref="A4:F5">+'Curve Table'!A4:F5</f>
        <v>RW01</v>
      </c>
      <c r="B4" s="16" t="str">
        <v>03° 34' 17"</v>
      </c>
      <c r="C4" s="16" t="str">
        <v>404.94'</v>
      </c>
      <c r="D4" s="16" t="str">
        <v>25.24'</v>
      </c>
      <c r="E4" s="16" t="str">
        <v>25.24'</v>
      </c>
      <c r="F4" s="16" t="str">
        <v>S 47° 44' 06" W</v>
      </c>
    </row>
    <row r="5" spans="1:6" ht="15" customHeight="1" thickBot="1" x14ac:dyDescent="0.25">
      <c r="A5" s="17" t="str">
        <v>RW02</v>
      </c>
      <c r="B5" s="17" t="str">
        <v>03° 34' 16"</v>
      </c>
      <c r="C5" s="17" t="str">
        <v>344.94'</v>
      </c>
      <c r="D5" s="17" t="str">
        <v>21.50'</v>
      </c>
      <c r="E5" s="17" t="str">
        <v>24.50'</v>
      </c>
      <c r="F5" s="17" t="str">
        <v>N 47° 44' 06" E</v>
      </c>
    </row>
    <row r="6" spans="1:6" ht="15" customHeight="1" x14ac:dyDescent="0.2"/>
    <row r="7" spans="1:6" ht="15" customHeight="1" x14ac:dyDescent="0.2"/>
    <row r="8" spans="1:6" ht="15" customHeight="1" x14ac:dyDescent="0.2"/>
    <row r="9" spans="1:6" ht="15" customHeight="1" x14ac:dyDescent="0.2"/>
    <row r="10" spans="1:6" ht="15" customHeight="1" x14ac:dyDescent="0.2"/>
    <row r="11" spans="1:6" ht="15" customHeight="1" x14ac:dyDescent="0.2"/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C792-700C-4678-8ACB-6B9C80A9E7EC}">
  <dimension ref="A1:F7"/>
  <sheetViews>
    <sheetView zoomScale="140" zoomScaleNormal="140" workbookViewId="0">
      <selection activeCell="C4" sqref="C4"/>
    </sheetView>
  </sheetViews>
  <sheetFormatPr defaultRowHeight="12.75" x14ac:dyDescent="0.2"/>
  <cols>
    <col min="1" max="2" width="12.7109375" customWidth="1"/>
    <col min="3" max="5" width="10.7109375" customWidth="1"/>
    <col min="6" max="6" width="20.7109375" customWidth="1"/>
  </cols>
  <sheetData>
    <row r="1" spans="1:6" ht="15.75" customHeight="1" x14ac:dyDescent="0.2">
      <c r="A1" s="35" t="str">
        <f>'Curve Table'!$A$1</f>
        <v>RIGHT OF WAY CURVE DATA</v>
      </c>
      <c r="B1" s="36"/>
      <c r="C1" s="36"/>
      <c r="D1" s="36"/>
      <c r="E1" s="36"/>
      <c r="F1" s="37"/>
    </row>
    <row r="2" spans="1:6" ht="15.75" customHeight="1" x14ac:dyDescent="0.2">
      <c r="A2" s="34" t="s">
        <v>0</v>
      </c>
      <c r="B2" s="21" t="s">
        <v>1</v>
      </c>
      <c r="C2" s="34" t="s">
        <v>2</v>
      </c>
      <c r="D2" s="21" t="s">
        <v>0</v>
      </c>
      <c r="E2" s="21" t="s">
        <v>3</v>
      </c>
      <c r="F2" s="38" t="s">
        <v>4</v>
      </c>
    </row>
    <row r="3" spans="1:6" ht="15.75" customHeight="1" x14ac:dyDescent="0.2">
      <c r="A3" s="34"/>
      <c r="B3" s="24" t="s">
        <v>5</v>
      </c>
      <c r="C3" s="34"/>
      <c r="D3" s="24" t="s">
        <v>6</v>
      </c>
      <c r="E3" s="24" t="s">
        <v>6</v>
      </c>
      <c r="F3" s="38"/>
    </row>
    <row r="4" spans="1:6" ht="15.75" customHeight="1" x14ac:dyDescent="0.2">
      <c r="A4" s="16" t="str">
        <f>+'Curve Table'!A8</f>
        <v>RW05</v>
      </c>
      <c r="B4" s="16" t="str">
        <f>+'Curve Table'!B8</f>
        <v xml:space="preserve">09° 04' 47" </v>
      </c>
      <c r="C4" s="16" t="str">
        <f>+'Curve Table'!C8</f>
        <v>1432.00'</v>
      </c>
      <c r="D4" s="16" t="str">
        <f>+'Curve Table'!D8</f>
        <v>226.93'</v>
      </c>
      <c r="E4" s="16" t="str">
        <f>+'Curve Table'!E8</f>
        <v>226.69'</v>
      </c>
      <c r="F4" s="16" t="str">
        <f>+'Curve Table'!F8</f>
        <v>N 77° 26' 44" E</v>
      </c>
    </row>
    <row r="5" spans="1:6" ht="15" customHeight="1" x14ac:dyDescent="0.2">
      <c r="A5" s="16" t="str">
        <f>+'Curve Table'!A9</f>
        <v>RW06</v>
      </c>
      <c r="B5" s="16" t="str">
        <f>+'Curve Table'!B9</f>
        <v>09° 59' 00"</v>
      </c>
      <c r="C5" s="16" t="str">
        <f>+'Curve Table'!C9</f>
        <v>1432.00'</v>
      </c>
      <c r="D5" s="16" t="str">
        <f>+'Curve Table'!D9</f>
        <v>249.52'</v>
      </c>
      <c r="E5" s="16" t="str">
        <f>+'Curve Table'!E9</f>
        <v>249.20'</v>
      </c>
      <c r="F5" s="16" t="str">
        <f>+'Curve Table'!F9</f>
        <v>N 76° 59' 37" E</v>
      </c>
    </row>
    <row r="6" spans="1:6" ht="15" customHeight="1" thickBot="1" x14ac:dyDescent="0.25">
      <c r="A6" s="17" t="str">
        <f>+'Curve Table'!A10</f>
        <v>RW07</v>
      </c>
      <c r="B6" s="17" t="str">
        <f>+'Curve Table'!B10</f>
        <v>00° 51' 44"</v>
      </c>
      <c r="C6" s="17" t="str">
        <f>+'Curve Table'!C10</f>
        <v>1462.00'</v>
      </c>
      <c r="D6" s="17" t="str">
        <f>+'Curve Table'!D10</f>
        <v>22.00'</v>
      </c>
      <c r="E6" s="17" t="str">
        <f>+'Curve Table'!E10</f>
        <v>22.01'</v>
      </c>
      <c r="F6" s="17" t="str">
        <f>+'Curve Table'!F10</f>
        <v>N 72° 15' 49" E</v>
      </c>
    </row>
    <row r="7" spans="1:6" ht="15" customHeight="1" x14ac:dyDescent="0.2"/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ACAE-4759-4864-8F95-52F2633BA963}">
  <dimension ref="A1:F7"/>
  <sheetViews>
    <sheetView zoomScale="150" zoomScaleNormal="150" workbookViewId="0">
      <selection sqref="A1:F7"/>
    </sheetView>
  </sheetViews>
  <sheetFormatPr defaultRowHeight="12.75" x14ac:dyDescent="0.2"/>
  <cols>
    <col min="1" max="2" width="12.7109375" customWidth="1"/>
    <col min="3" max="5" width="10.7109375" customWidth="1"/>
    <col min="6" max="6" width="20.7109375" customWidth="1"/>
  </cols>
  <sheetData>
    <row r="1" spans="1:6" ht="15.75" customHeight="1" thickBot="1" x14ac:dyDescent="0.25">
      <c r="A1" s="35" t="str">
        <f>'Curve Table'!$A$1</f>
        <v>RIGHT OF WAY CURVE DATA</v>
      </c>
      <c r="B1" s="36"/>
      <c r="C1" s="36"/>
      <c r="D1" s="36"/>
      <c r="E1" s="36"/>
      <c r="F1" s="37"/>
    </row>
    <row r="2" spans="1:6" ht="15.75" customHeight="1" x14ac:dyDescent="0.2">
      <c r="A2" s="39" t="s">
        <v>0</v>
      </c>
      <c r="B2" s="18" t="s">
        <v>1</v>
      </c>
      <c r="C2" s="39" t="s">
        <v>2</v>
      </c>
      <c r="D2" s="18" t="s">
        <v>0</v>
      </c>
      <c r="E2" s="18" t="s">
        <v>3</v>
      </c>
      <c r="F2" s="41" t="s">
        <v>4</v>
      </c>
    </row>
    <row r="3" spans="1:6" ht="15.75" customHeight="1" thickBot="1" x14ac:dyDescent="0.25">
      <c r="A3" s="40"/>
      <c r="B3" s="20" t="s">
        <v>5</v>
      </c>
      <c r="C3" s="40"/>
      <c r="D3" s="20" t="s">
        <v>6</v>
      </c>
      <c r="E3" s="20" t="s">
        <v>6</v>
      </c>
      <c r="F3" s="42"/>
    </row>
    <row r="4" spans="1:6" ht="15" customHeight="1" x14ac:dyDescent="0.2">
      <c r="A4" s="19" t="str">
        <f>+'Curve Table'!A6</f>
        <v>RW03</v>
      </c>
      <c r="B4" s="19" t="str">
        <f>+'Curve Table'!B6</f>
        <v>01° 19' 02"</v>
      </c>
      <c r="C4" s="19" t="str">
        <f>+'Curve Table'!C6</f>
        <v>954.93'</v>
      </c>
      <c r="D4" s="19" t="str">
        <f>+'Curve Table'!D6</f>
        <v>21.95'</v>
      </c>
      <c r="E4" s="19" t="str">
        <f>+'Curve Table'!E6</f>
        <v>21.95'</v>
      </c>
      <c r="F4" s="19" t="str">
        <f>+'Curve Table'!F6</f>
        <v>N 40° 59' 38" E</v>
      </c>
    </row>
    <row r="5" spans="1:6" ht="15" customHeight="1" x14ac:dyDescent="0.2">
      <c r="A5" s="16" t="str">
        <f>+'Curve Table'!A7</f>
        <v>RW04</v>
      </c>
      <c r="B5" s="16" t="str">
        <f>+'Curve Table'!B7</f>
        <v>41° 39' 03"</v>
      </c>
      <c r="C5" s="16" t="str">
        <f>+'Curve Table'!C7</f>
        <v>286.48'</v>
      </c>
      <c r="D5" s="16" t="str">
        <f>+'Curve Table'!D7</f>
        <v>208.26'</v>
      </c>
      <c r="E5" s="16" t="str">
        <f>+'Curve Table'!E7</f>
        <v>203.70'</v>
      </c>
      <c r="F5" s="16" t="str">
        <f>+'Curve Table'!F7</f>
        <v>N 61° 09' 37" E</v>
      </c>
    </row>
    <row r="6" spans="1:6" ht="15" customHeight="1" x14ac:dyDescent="0.2">
      <c r="A6" s="16" t="str">
        <f>+'Curve Table'!A8</f>
        <v>RW05</v>
      </c>
      <c r="B6" s="16" t="str">
        <f>+'Curve Table'!B8</f>
        <v xml:space="preserve">09° 04' 47" </v>
      </c>
      <c r="C6" s="16" t="str">
        <f>+'Curve Table'!C8</f>
        <v>1432.00'</v>
      </c>
      <c r="D6" s="16" t="str">
        <f>+'Curve Table'!D8</f>
        <v>226.93'</v>
      </c>
      <c r="E6" s="16" t="str">
        <f>+'Curve Table'!E8</f>
        <v>226.69'</v>
      </c>
      <c r="F6" s="16" t="str">
        <f>+'Curve Table'!F8</f>
        <v>N 77° 26' 44" E</v>
      </c>
    </row>
    <row r="7" spans="1:6" ht="13.5" thickBot="1" x14ac:dyDescent="0.25">
      <c r="A7" s="17" t="str">
        <f>+'Curve Table'!A9</f>
        <v>RW06</v>
      </c>
      <c r="B7" s="17" t="str">
        <f>+'Curve Table'!B9</f>
        <v>09° 59' 00"</v>
      </c>
      <c r="C7" s="17" t="str">
        <f>+'Curve Table'!C9</f>
        <v>1432.00'</v>
      </c>
      <c r="D7" s="17" t="str">
        <f>+'Curve Table'!D9</f>
        <v>249.52'</v>
      </c>
      <c r="E7" s="17" t="str">
        <f>+'Curve Table'!E9</f>
        <v>249.20'</v>
      </c>
      <c r="F7" s="17" t="str">
        <f>+'Curve Table'!F9</f>
        <v>N 76° 59' 37" E</v>
      </c>
    </row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D94E4-E4E2-4F11-B7F3-AC8A279693B6}">
  <dimension ref="A1:F5"/>
  <sheetViews>
    <sheetView tabSelected="1" workbookViewId="0">
      <selection activeCell="F17" sqref="F17"/>
    </sheetView>
  </sheetViews>
  <sheetFormatPr defaultRowHeight="12.75" x14ac:dyDescent="0.2"/>
  <cols>
    <col min="1" max="2" width="12.7109375" customWidth="1"/>
    <col min="3" max="5" width="10.7109375" customWidth="1"/>
    <col min="6" max="6" width="20.7109375" customWidth="1"/>
  </cols>
  <sheetData>
    <row r="1" spans="1:6" ht="15" customHeight="1" thickBot="1" x14ac:dyDescent="0.25">
      <c r="A1" s="35" t="str">
        <f>'Curve Table'!$A$1</f>
        <v>RIGHT OF WAY CURVE DATA</v>
      </c>
      <c r="B1" s="36"/>
      <c r="C1" s="36"/>
      <c r="D1" s="36"/>
      <c r="E1" s="36"/>
      <c r="F1" s="37"/>
    </row>
    <row r="2" spans="1:6" ht="15" customHeight="1" x14ac:dyDescent="0.2">
      <c r="A2" s="39" t="s">
        <v>0</v>
      </c>
      <c r="B2" s="18" t="s">
        <v>1</v>
      </c>
      <c r="C2" s="39" t="s">
        <v>2</v>
      </c>
      <c r="D2" s="18" t="s">
        <v>0</v>
      </c>
      <c r="E2" s="18" t="s">
        <v>3</v>
      </c>
      <c r="F2" s="39" t="s">
        <v>4</v>
      </c>
    </row>
    <row r="3" spans="1:6" ht="15" customHeight="1" x14ac:dyDescent="0.2">
      <c r="A3" s="34"/>
      <c r="B3" s="24" t="s">
        <v>5</v>
      </c>
      <c r="C3" s="34"/>
      <c r="D3" s="24" t="s">
        <v>6</v>
      </c>
      <c r="E3" s="24" t="s">
        <v>6</v>
      </c>
      <c r="F3" s="34"/>
    </row>
    <row r="4" spans="1:6" ht="15" customHeight="1" x14ac:dyDescent="0.2">
      <c r="A4" s="16" t="str">
        <f>+'Curve Table'!A11</f>
        <v>RW08</v>
      </c>
      <c r="B4" s="16" t="str">
        <f>+'Curve Table'!B11</f>
        <v>01° 38' 47"</v>
      </c>
      <c r="C4" s="16" t="str">
        <f>+'Curve Table'!C11</f>
        <v>2864.79'</v>
      </c>
      <c r="D4" s="16" t="str">
        <f>+'Curve Table'!D11</f>
        <v>82.32'</v>
      </c>
      <c r="E4" s="16" t="str">
        <f>+'Curve Table'!E11</f>
        <v>82.32'</v>
      </c>
      <c r="F4" s="16" t="str">
        <f>+'Curve Table'!F11</f>
        <v>N 50° 44' 35" E</v>
      </c>
    </row>
    <row r="5" spans="1:6" ht="15" customHeight="1" thickBot="1" x14ac:dyDescent="0.25">
      <c r="A5" s="17" t="str">
        <f>+'Curve Table'!A12</f>
        <v>RW09</v>
      </c>
      <c r="B5" s="17" t="str">
        <f>+'Curve Table'!B12</f>
        <v>00° 50' 01"</v>
      </c>
      <c r="C5" s="17" t="str">
        <f>+'Curve Table'!C12</f>
        <v>2894.79'</v>
      </c>
      <c r="D5" s="17" t="str">
        <f>+'Curve Table'!D12</f>
        <v>42.12'</v>
      </c>
      <c r="E5" s="17" t="str">
        <f>+'Curve Table'!E12</f>
        <v>42.12'</v>
      </c>
      <c r="F5" s="17" t="str">
        <f>+'Curve Table'!F12</f>
        <v>S 51° 58' 59" W</v>
      </c>
    </row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635A-0D3D-4900-ADA0-0386D3918860}">
  <dimension ref="A1:C4"/>
  <sheetViews>
    <sheetView workbookViewId="0">
      <selection activeCell="H20" sqref="H20"/>
    </sheetView>
  </sheetViews>
  <sheetFormatPr defaultRowHeight="12.75" x14ac:dyDescent="0.2"/>
  <cols>
    <col min="1" max="1" width="5.7109375" customWidth="1"/>
    <col min="2" max="2" width="18.7109375" customWidth="1"/>
    <col min="3" max="3" width="8.7109375" customWidth="1"/>
  </cols>
  <sheetData>
    <row r="1" spans="1:3" ht="15" customHeight="1" x14ac:dyDescent="0.2">
      <c r="A1" s="12" t="s">
        <v>17</v>
      </c>
      <c r="B1" s="13" t="s">
        <v>82</v>
      </c>
      <c r="C1" s="14" t="s">
        <v>39</v>
      </c>
    </row>
    <row r="2" spans="1:3" ht="15" customHeight="1" x14ac:dyDescent="0.2">
      <c r="A2" s="8" t="s">
        <v>18</v>
      </c>
      <c r="B2" s="2" t="s">
        <v>38</v>
      </c>
      <c r="C2" s="9" t="s">
        <v>19</v>
      </c>
    </row>
    <row r="3" spans="1:3" ht="15" customHeight="1" x14ac:dyDescent="0.2">
      <c r="A3" s="8" t="s">
        <v>20</v>
      </c>
      <c r="B3" s="2" t="s">
        <v>25</v>
      </c>
      <c r="C3" s="9" t="s">
        <v>21</v>
      </c>
    </row>
    <row r="4" spans="1:3" ht="15" customHeight="1" thickBot="1" x14ac:dyDescent="0.25">
      <c r="A4" s="10" t="s">
        <v>22</v>
      </c>
      <c r="B4" s="5" t="s">
        <v>23</v>
      </c>
      <c r="C4" s="11" t="s">
        <v>24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EBC1-BAF0-4019-B2E9-9AFB9BC24CE1}">
  <dimension ref="A1:C4"/>
  <sheetViews>
    <sheetView workbookViewId="0">
      <selection activeCell="E12" sqref="E12"/>
    </sheetView>
  </sheetViews>
  <sheetFormatPr defaultRowHeight="12.75" x14ac:dyDescent="0.2"/>
  <cols>
    <col min="1" max="1" width="5.7109375" customWidth="1"/>
    <col min="2" max="2" width="18.7109375" customWidth="1"/>
    <col min="3" max="3" width="8.7109375" customWidth="1"/>
  </cols>
  <sheetData>
    <row r="1" spans="1:3" ht="15" customHeight="1" x14ac:dyDescent="0.2">
      <c r="A1" s="12" t="s">
        <v>17</v>
      </c>
      <c r="B1" s="13" t="s">
        <v>40</v>
      </c>
      <c r="C1" s="14" t="s">
        <v>41</v>
      </c>
    </row>
    <row r="2" spans="1:3" ht="15" customHeight="1" x14ac:dyDescent="0.2">
      <c r="A2" s="8" t="s">
        <v>18</v>
      </c>
      <c r="B2" s="2" t="s">
        <v>42</v>
      </c>
      <c r="C2" s="9" t="s">
        <v>43</v>
      </c>
    </row>
    <row r="3" spans="1:3" ht="15" customHeight="1" x14ac:dyDescent="0.2">
      <c r="A3" s="8" t="s">
        <v>20</v>
      </c>
      <c r="B3" s="2" t="s">
        <v>44</v>
      </c>
      <c r="C3" s="9" t="s">
        <v>45</v>
      </c>
    </row>
    <row r="4" spans="1:3" ht="15" customHeight="1" thickBot="1" x14ac:dyDescent="0.25">
      <c r="A4" s="10" t="s">
        <v>22</v>
      </c>
      <c r="B4" s="5" t="s">
        <v>95</v>
      </c>
      <c r="C4" s="11" t="s">
        <v>46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7DAE-02FF-4656-A465-ECFFCAB881B9}">
  <dimension ref="A1:C2"/>
  <sheetViews>
    <sheetView workbookViewId="0">
      <selection sqref="A1:C2"/>
    </sheetView>
  </sheetViews>
  <sheetFormatPr defaultRowHeight="12.75" x14ac:dyDescent="0.2"/>
  <cols>
    <col min="1" max="1" width="5.7109375" customWidth="1"/>
    <col min="2" max="2" width="16.7109375" customWidth="1"/>
    <col min="3" max="3" width="11.7109375" customWidth="1"/>
  </cols>
  <sheetData>
    <row r="1" spans="1:3" ht="15" customHeight="1" x14ac:dyDescent="0.2">
      <c r="A1" s="12"/>
      <c r="B1" s="13" t="s">
        <v>26</v>
      </c>
      <c r="C1" s="14" t="s">
        <v>27</v>
      </c>
    </row>
    <row r="2" spans="1:3" ht="15" customHeight="1" thickBot="1" x14ac:dyDescent="0.25">
      <c r="A2" s="10" t="s">
        <v>33</v>
      </c>
      <c r="B2" s="5" t="s">
        <v>34</v>
      </c>
      <c r="C2" s="11" t="s">
        <v>35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354AA-30CA-42E9-865E-CBE9074253A5}">
  <dimension ref="A1:C4"/>
  <sheetViews>
    <sheetView workbookViewId="0">
      <selection activeCell="A5" sqref="A5"/>
    </sheetView>
  </sheetViews>
  <sheetFormatPr defaultRowHeight="12.75" x14ac:dyDescent="0.2"/>
  <cols>
    <col min="1" max="1" width="5.7109375" customWidth="1"/>
    <col min="2" max="2" width="16.7109375" customWidth="1"/>
    <col min="3" max="3" width="11.7109375" customWidth="1"/>
  </cols>
  <sheetData>
    <row r="1" spans="1:3" ht="15" customHeight="1" x14ac:dyDescent="0.2">
      <c r="A1" s="12"/>
      <c r="B1" s="13" t="s">
        <v>26</v>
      </c>
      <c r="C1" s="14" t="s">
        <v>27</v>
      </c>
    </row>
    <row r="2" spans="1:3" ht="15" customHeight="1" x14ac:dyDescent="0.2">
      <c r="A2" s="8" t="s">
        <v>33</v>
      </c>
      <c r="B2" s="2" t="s">
        <v>31</v>
      </c>
      <c r="C2" s="9" t="s">
        <v>28</v>
      </c>
    </row>
    <row r="3" spans="1:3" ht="15" customHeight="1" x14ac:dyDescent="0.2">
      <c r="A3" s="8" t="s">
        <v>36</v>
      </c>
      <c r="B3" s="2" t="s">
        <v>31</v>
      </c>
      <c r="C3" s="9" t="s">
        <v>29</v>
      </c>
    </row>
    <row r="4" spans="1:3" ht="15" customHeight="1" thickBot="1" x14ac:dyDescent="0.25">
      <c r="A4" s="10" t="s">
        <v>37</v>
      </c>
      <c r="B4" s="5" t="s">
        <v>32</v>
      </c>
      <c r="C4" s="11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Curve Table</vt:lpstr>
      <vt:lpstr>10.22 BOUNDARY SHEET CURVES</vt:lpstr>
      <vt:lpstr>11.98 RW CURVES</vt:lpstr>
      <vt:lpstr>11.98 PM Curves</vt:lpstr>
      <vt:lpstr>17.32 RD CURVES</vt:lpstr>
      <vt:lpstr>Lengths</vt:lpstr>
      <vt:lpstr>11.98 LENGTHS</vt:lpstr>
      <vt:lpstr>RW06 STA-OFF</vt:lpstr>
      <vt:lpstr>RW07 STA-OFF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Barnhart, David</cp:lastModifiedBy>
  <cp:lastPrinted>2023-11-07T15:57:31Z</cp:lastPrinted>
  <dcterms:created xsi:type="dcterms:W3CDTF">1998-12-15T16:04:52Z</dcterms:created>
  <dcterms:modified xsi:type="dcterms:W3CDTF">2025-04-03T11:19:24Z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